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Google Drive Engenharia\01 - Backup Drive\01 - Obras Prefeitura\Convênio Pendente\Convenio Fabio Avelar - Coab\2021 . Bairro Belo Horizonte\Com Sarjeta\"/>
    </mc:Choice>
  </mc:AlternateContent>
  <bookViews>
    <workbookView xWindow="480" yWindow="150" windowWidth="22995" windowHeight="9525"/>
  </bookViews>
  <sheets>
    <sheet name="Plan1" sheetId="1" r:id="rId1"/>
    <sheet name="Plan2" sheetId="2" r:id="rId2"/>
    <sheet name="Plan3" sheetId="3" r:id="rId3"/>
  </sheets>
  <calcPr calcId="152511"/>
</workbook>
</file>

<file path=xl/calcChain.xml><?xml version="1.0" encoding="utf-8"?>
<calcChain xmlns="http://schemas.openxmlformats.org/spreadsheetml/2006/main">
  <c r="J32" i="1" l="1"/>
  <c r="G32" i="1"/>
  <c r="F32" i="1"/>
  <c r="J31" i="1"/>
  <c r="J33" i="1" s="1"/>
  <c r="I31" i="1"/>
  <c r="F31" i="1"/>
  <c r="F33" i="1" s="1"/>
  <c r="E31" i="1"/>
  <c r="J23" i="1"/>
  <c r="I23" i="1"/>
  <c r="I32" i="1" s="1"/>
  <c r="H23" i="1"/>
  <c r="H32" i="1" s="1"/>
  <c r="G23" i="1"/>
  <c r="F23" i="1"/>
  <c r="E23" i="1"/>
  <c r="E32" i="1" s="1"/>
  <c r="D23" i="1"/>
  <c r="D32" i="1" s="1"/>
  <c r="J20" i="1"/>
  <c r="I20" i="1"/>
  <c r="H20" i="1"/>
  <c r="H31" i="1" s="1"/>
  <c r="H33" i="1" s="1"/>
  <c r="G20" i="1"/>
  <c r="G31" i="1" s="1"/>
  <c r="G33" i="1" s="1"/>
  <c r="F20" i="1"/>
  <c r="E20" i="1"/>
  <c r="D20" i="1"/>
  <c r="D31" i="1" s="1"/>
  <c r="D33" i="1" s="1"/>
  <c r="E33" i="1" l="1"/>
  <c r="I33" i="1"/>
</calcChain>
</file>

<file path=xl/sharedStrings.xml><?xml version="1.0" encoding="utf-8"?>
<sst xmlns="http://schemas.openxmlformats.org/spreadsheetml/2006/main" count="71" uniqueCount="58">
  <si>
    <t>BDI (CONFORME ACÓRDÃO Nº 2622/13 e LEI Nº 13.161 DE 31/08/15)</t>
  </si>
  <si>
    <t>DISCRIMINAÇÃO DAS PARCELAS</t>
  </si>
  <si>
    <t>CONSTRUÇÃO DE RODOVIAS E FERROVIAS</t>
  </si>
  <si>
    <t>CUSTO DIRETO</t>
  </si>
  <si>
    <t>CD</t>
  </si>
  <si>
    <t>ADMINISTRAÇÃO CENTRAL</t>
  </si>
  <si>
    <t>AC</t>
  </si>
  <si>
    <t>LUCRO BRUTO</t>
  </si>
  <si>
    <t>L</t>
  </si>
  <si>
    <t>DESPESAS FINANCEIRAS</t>
  </si>
  <si>
    <t>DF</t>
  </si>
  <si>
    <t>SEGUROS, GARANTIAS E RISCO</t>
  </si>
  <si>
    <t>SEGUROS + GARANTIAS</t>
  </si>
  <si>
    <t>S</t>
  </si>
  <si>
    <t>RISCO(*)</t>
  </si>
  <si>
    <t>R</t>
  </si>
  <si>
    <t>TRIBUTOS</t>
  </si>
  <si>
    <t>I</t>
  </si>
  <si>
    <t>PV</t>
  </si>
  <si>
    <t>ISS</t>
  </si>
  <si>
    <t>PIS</t>
  </si>
  <si>
    <t>COFINS</t>
  </si>
  <si>
    <t>CPRB</t>
  </si>
  <si>
    <t>INSS</t>
  </si>
  <si>
    <t>FÓRMULA DO BDI</t>
  </si>
  <si>
    <t>(1 + (AC + S + G + R)) x (1 + DF) x  (1 + L)</t>
  </si>
  <si>
    <t>(1 - (I + CPRB))</t>
  </si>
  <si>
    <t>OBSERVAÇÕES</t>
  </si>
  <si>
    <t>Nº TC/CR</t>
  </si>
  <si>
    <t>PROPONENTE / TOMADOR</t>
  </si>
  <si>
    <t>Conforme legislação tributária municipal, definir estimativa de percentual da base de cálculo para o ISS:</t>
  </si>
  <si>
    <t>Sobre a base de cálculo, definir a respectiva alíquota do ISS (entre 2% e 5%):</t>
  </si>
  <si>
    <t>PREFEITURA MUNICIPAL DE SÃO SEBASTIÃO DO OESTE</t>
  </si>
  <si>
    <t>RECAPEAMENTO ASFÁLTICO CBUQ, PLACAS DE PARADA OBRIGATÓRIA, PLACAS DE IDENTIFICAÇÃO DE LOGRADOUROS NO BAIRRO DIVINO ESPÍRITO SANTO</t>
  </si>
  <si>
    <t>RECAPEAMENTO ASFÁLTICO RUAS DO  BAIRRO DIVINO ESPÍRITO SANTO</t>
  </si>
  <si>
    <t>OBJETO:</t>
  </si>
  <si>
    <t>TIPO DE OBRA DO EMPREENDIMENTO:</t>
  </si>
  <si>
    <t>FLÁVIO DE OLIVEIRA NETO</t>
  </si>
  <si>
    <t>ENGENHEIRO CIVIL - CREA Nº 40.612/D</t>
  </si>
  <si>
    <t>BELARMINO LUCIANO LEITE</t>
  </si>
  <si>
    <t>PREFEITO MUNICIPAL</t>
  </si>
  <si>
    <t>______________________________</t>
  </si>
  <si>
    <t>ENG. CIVIL - CREA-MG 45.089/D</t>
  </si>
  <si>
    <t>DEMONSTRATIVO DO BDI - COM DESONERAÇÃO - OBRAS RODOVIÁRIAS</t>
  </si>
  <si>
    <r>
      <t xml:space="preserve">SIG.
</t>
    </r>
    <r>
      <rPr>
        <b/>
        <vertAlign val="superscript"/>
        <sz val="8"/>
        <color theme="0"/>
        <rFont val="Arial"/>
        <family val="2"/>
      </rPr>
      <t>(1)</t>
    </r>
  </si>
  <si>
    <r>
      <t xml:space="preserve">INC.
</t>
    </r>
    <r>
      <rPr>
        <b/>
        <vertAlign val="superscript"/>
        <sz val="8"/>
        <color theme="0"/>
        <rFont val="Arial"/>
        <family val="2"/>
      </rPr>
      <t>(6)</t>
    </r>
  </si>
  <si>
    <r>
      <t xml:space="preserve">ISS </t>
    </r>
    <r>
      <rPr>
        <b/>
        <vertAlign val="superscript"/>
        <sz val="8"/>
        <color theme="0"/>
        <rFont val="Arial"/>
        <family val="2"/>
      </rPr>
      <t>(2)</t>
    </r>
  </si>
  <si>
    <t>DIFERENCIADO</t>
  </si>
  <si>
    <r>
      <t xml:space="preserve">MATERIAL
</t>
    </r>
    <r>
      <rPr>
        <b/>
        <vertAlign val="superscript"/>
        <sz val="8"/>
        <color theme="0"/>
        <rFont val="Arial"/>
        <family val="2"/>
      </rPr>
      <t>(5)</t>
    </r>
  </si>
  <si>
    <r>
      <t xml:space="preserve">SERVIÇO TERCEIRIZADO
</t>
    </r>
    <r>
      <rPr>
        <b/>
        <vertAlign val="superscript"/>
        <sz val="8"/>
        <color theme="0"/>
        <rFont val="Arial"/>
        <family val="2"/>
      </rPr>
      <t>(4)</t>
    </r>
    <r>
      <rPr>
        <b/>
        <sz val="8"/>
        <color theme="0"/>
        <rFont val="Arial"/>
        <family val="2"/>
      </rPr>
      <t xml:space="preserve">
(ISS=5%)</t>
    </r>
  </si>
  <si>
    <r>
      <t xml:space="preserve">EQUIPAMENTO
</t>
    </r>
    <r>
      <rPr>
        <b/>
        <vertAlign val="superscript"/>
        <sz val="8"/>
        <color theme="0"/>
        <rFont val="Arial"/>
        <family val="2"/>
      </rPr>
      <t xml:space="preserve">(3)
</t>
    </r>
    <r>
      <rPr>
        <b/>
        <sz val="8"/>
        <color theme="0"/>
        <rFont val="Arial"/>
        <family val="2"/>
      </rPr>
      <t>(ISS=5%)</t>
    </r>
  </si>
  <si>
    <r>
      <t>ISS</t>
    </r>
    <r>
      <rPr>
        <vertAlign val="superscript"/>
        <sz val="8"/>
        <rFont val="Arial"/>
        <family val="2"/>
      </rPr>
      <t>(2)</t>
    </r>
  </si>
  <si>
    <t>-</t>
  </si>
  <si>
    <t>BDI (NUMERADOR)</t>
  </si>
  <si>
    <t>BDI (DENOMINADOR)</t>
  </si>
  <si>
    <t>BDI</t>
  </si>
  <si>
    <r>
      <rPr>
        <vertAlign val="superscript"/>
        <sz val="8"/>
        <rFont val="Arial"/>
        <family val="2"/>
      </rPr>
      <t>(1)</t>
    </r>
    <r>
      <rPr>
        <sz val="8"/>
        <rFont val="Arial"/>
        <family val="2"/>
      </rPr>
      <t xml:space="preserve"> SIGLA.
</t>
    </r>
    <r>
      <rPr>
        <vertAlign val="superscript"/>
        <sz val="8"/>
        <rFont val="Arial"/>
        <family val="2"/>
      </rPr>
      <t xml:space="preserve">(2) </t>
    </r>
    <r>
      <rPr>
        <sz val="8"/>
        <rFont val="Arial"/>
        <family val="2"/>
      </rPr>
      <t xml:space="preserve">INCIDÊNCIA DE ISS EM 70% DO PREÇO DE VENDA, COM PERCENTUAIS DE 2%, 3%, 4% E 5%.
</t>
    </r>
    <r>
      <rPr>
        <vertAlign val="superscript"/>
        <sz val="8"/>
        <rFont val="Arial"/>
        <family val="2"/>
      </rPr>
      <t xml:space="preserve">(3) </t>
    </r>
    <r>
      <rPr>
        <sz val="8"/>
        <rFont val="Arial"/>
        <family val="2"/>
      </rPr>
      <t xml:space="preserve">BDI DIFERENCIADO A SER APLICADO EM LOCAÇÃO DE CUSTO HORÁRIO DE EQUIPAMENTO.
</t>
    </r>
    <r>
      <rPr>
        <vertAlign val="superscript"/>
        <sz val="8"/>
        <rFont val="Arial"/>
        <family val="2"/>
      </rPr>
      <t xml:space="preserve">(4) </t>
    </r>
    <r>
      <rPr>
        <sz val="8"/>
        <rFont val="Arial"/>
        <family val="2"/>
      </rPr>
      <t xml:space="preserve">BDI DIFERENCIADO A SER APLICADO PARA SERVIÇOS TERCEIRIZADOS.
</t>
    </r>
    <r>
      <rPr>
        <vertAlign val="superscript"/>
        <sz val="8"/>
        <rFont val="Arial"/>
        <family val="2"/>
      </rPr>
      <t xml:space="preserve">(5) </t>
    </r>
    <r>
      <rPr>
        <sz val="8"/>
        <rFont val="Arial"/>
        <family val="2"/>
      </rPr>
      <t xml:space="preserve">BDI DIFERENCIADO A SER APLICADO PARA FORNECIMENTO DE MATERIAL BETUMINOSO E MATERIAL DE JAZIDA.
</t>
    </r>
    <r>
      <rPr>
        <vertAlign val="superscript"/>
        <sz val="8"/>
        <rFont val="Arial"/>
        <family val="2"/>
      </rPr>
      <t xml:space="preserve">(6) </t>
    </r>
    <r>
      <rPr>
        <sz val="8"/>
        <rFont val="Arial"/>
        <family val="2"/>
      </rPr>
      <t>INCIDÊNCIA.</t>
    </r>
  </si>
  <si>
    <t>São Sebastião do Oeste, MG, 13 de dezembro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</si>
</sst>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00%"/>
    <numFmt numFmtId="165" formatCode="_(* #,##0.00_);_(* \(#,##0.00\);_(* &quot;-&quot;??_);_(@_)"/>
    <numFmt numFmtId="166" formatCode="_(&quot;R$ &quot;* #,##0.00_);_(&quot;R$ &quot;* \(#,##0.00\);_(&quot;R$ &quot;* &quot;-&quot;??_);_(@_)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1"/>
      <color rgb="FF00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color theme="1"/>
      <name val="Eras Demi ITC"/>
      <family val="2"/>
    </font>
    <font>
      <sz val="12"/>
      <name val="Arial Black"/>
      <family val="2"/>
    </font>
    <font>
      <b/>
      <sz val="8"/>
      <color theme="0"/>
      <name val="Arial"/>
      <family val="2"/>
    </font>
    <font>
      <b/>
      <vertAlign val="superscript"/>
      <sz val="8"/>
      <color theme="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b/>
      <u/>
      <sz val="8"/>
      <name val="Arial"/>
      <family val="2"/>
    </font>
    <font>
      <sz val="8"/>
      <color theme="1"/>
      <name val="Arial"/>
      <family val="2"/>
    </font>
    <font>
      <b/>
      <sz val="10"/>
      <color rgb="FFFF0000"/>
      <name val="Arial"/>
      <family val="2"/>
    </font>
    <font>
      <b/>
      <sz val="8"/>
      <color rgb="FFFF0000"/>
      <name val="Arial"/>
      <family val="2"/>
    </font>
    <font>
      <sz val="8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theme="0" tint="-4.9989318521683403E-2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</fills>
  <borders count="31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/>
      <diagonal/>
    </border>
    <border>
      <left/>
      <right/>
      <top style="hair">
        <color theme="1"/>
      </top>
      <bottom/>
      <diagonal/>
    </border>
    <border>
      <left/>
      <right style="hair">
        <color theme="1"/>
      </right>
      <top/>
      <bottom style="hair">
        <color theme="1"/>
      </bottom>
      <diagonal/>
    </border>
    <border>
      <left/>
      <right/>
      <top/>
      <bottom style="hair">
        <color theme="1"/>
      </bottom>
      <diagonal/>
    </border>
    <border>
      <left/>
      <right style="thin">
        <color indexed="64"/>
      </right>
      <top style="hair">
        <color theme="1"/>
      </top>
      <bottom style="hair">
        <color theme="1"/>
      </bottom>
      <diagonal/>
    </border>
    <border>
      <left style="thin">
        <color indexed="64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/>
      <diagonal/>
    </border>
    <border>
      <left style="hair">
        <color theme="1"/>
      </left>
      <right style="thin">
        <color indexed="64"/>
      </right>
      <top/>
      <bottom/>
      <diagonal/>
    </border>
    <border>
      <left style="hair">
        <color theme="1"/>
      </left>
      <right style="thin">
        <color indexed="64"/>
      </right>
      <top/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hair">
        <color theme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theme="1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theme="1"/>
      </bottom>
      <diagonal/>
    </border>
  </borders>
  <cellStyleXfs count="11">
    <xf numFmtId="0" fontId="0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  <xf numFmtId="166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/>
  </cellStyleXfs>
  <cellXfs count="108">
    <xf numFmtId="0" fontId="0" fillId="0" borderId="0" xfId="0"/>
    <xf numFmtId="0" fontId="0" fillId="0" borderId="0" xfId="0"/>
    <xf numFmtId="0" fontId="0" fillId="0" borderId="7" xfId="0" applyBorder="1"/>
    <xf numFmtId="0" fontId="0" fillId="0" borderId="0" xfId="0" applyBorder="1"/>
    <xf numFmtId="0" fontId="0" fillId="0" borderId="8" xfId="0" applyBorder="1"/>
    <xf numFmtId="2" fontId="6" fillId="0" borderId="0" xfId="0" applyNumberFormat="1" applyFont="1" applyBorder="1" applyAlignment="1">
      <alignment horizontal="center"/>
    </xf>
    <xf numFmtId="0" fontId="0" fillId="0" borderId="5" xfId="0" applyBorder="1"/>
    <xf numFmtId="0" fontId="0" fillId="0" borderId="12" xfId="0" applyBorder="1"/>
    <xf numFmtId="2" fontId="6" fillId="0" borderId="7" xfId="0" applyNumberFormat="1" applyFont="1" applyBorder="1" applyAlignment="1">
      <alignment horizontal="center" vertical="center"/>
    </xf>
    <xf numFmtId="0" fontId="0" fillId="0" borderId="7" xfId="0" applyFont="1" applyBorder="1"/>
    <xf numFmtId="0" fontId="0" fillId="0" borderId="0" xfId="0" applyFont="1" applyBorder="1"/>
    <xf numFmtId="2" fontId="6" fillId="0" borderId="0" xfId="0" applyNumberFormat="1" applyFont="1" applyBorder="1" applyAlignment="1">
      <alignment horizontal="center" vertical="center"/>
    </xf>
    <xf numFmtId="9" fontId="10" fillId="3" borderId="16" xfId="1" applyNumberFormat="1" applyFont="1" applyFill="1" applyBorder="1" applyAlignment="1">
      <alignment horizontal="center" vertical="center" wrapText="1"/>
    </xf>
    <xf numFmtId="0" fontId="10" fillId="3" borderId="16" xfId="1" applyFont="1" applyFill="1" applyBorder="1" applyAlignment="1">
      <alignment horizontal="center" vertical="center" wrapText="1"/>
    </xf>
    <xf numFmtId="10" fontId="13" fillId="0" borderId="1" xfId="1" applyNumberFormat="1" applyFont="1" applyBorder="1" applyAlignment="1">
      <alignment horizontal="center" vertical="center"/>
    </xf>
    <xf numFmtId="9" fontId="12" fillId="0" borderId="16" xfId="10" applyNumberFormat="1" applyFont="1" applyBorder="1" applyAlignment="1">
      <alignment horizontal="center" vertical="center"/>
    </xf>
    <xf numFmtId="10" fontId="12" fillId="0" borderId="16" xfId="10" applyNumberFormat="1" applyFont="1" applyBorder="1" applyAlignment="1">
      <alignment horizontal="center" vertical="center"/>
    </xf>
    <xf numFmtId="10" fontId="12" fillId="0" borderId="16" xfId="10" applyNumberFormat="1" applyFont="1" applyFill="1" applyBorder="1" applyAlignment="1">
      <alignment horizontal="center" vertical="center"/>
    </xf>
    <xf numFmtId="10" fontId="12" fillId="0" borderId="16" xfId="1" applyNumberFormat="1" applyFont="1" applyFill="1" applyBorder="1" applyAlignment="1">
      <alignment horizontal="center" vertical="center"/>
    </xf>
    <xf numFmtId="10" fontId="12" fillId="0" borderId="1" xfId="1" applyNumberFormat="1" applyFont="1" applyBorder="1" applyAlignment="1">
      <alignment horizontal="center" vertical="center"/>
    </xf>
    <xf numFmtId="10" fontId="13" fillId="0" borderId="16" xfId="10" applyNumberFormat="1" applyFont="1" applyBorder="1" applyAlignment="1">
      <alignment horizontal="center" vertical="center"/>
    </xf>
    <xf numFmtId="10" fontId="12" fillId="4" borderId="16" xfId="10" applyNumberFormat="1" applyFont="1" applyFill="1" applyBorder="1" applyAlignment="1">
      <alignment horizontal="center" vertical="center"/>
    </xf>
    <xf numFmtId="10" fontId="12" fillId="0" borderId="16" xfId="9" applyNumberFormat="1" applyFont="1" applyBorder="1" applyAlignment="1">
      <alignment horizontal="center" vertical="center"/>
    </xf>
    <xf numFmtId="10" fontId="16" fillId="0" borderId="16" xfId="10" applyNumberFormat="1" applyFont="1" applyBorder="1" applyAlignment="1">
      <alignment horizontal="center" vertical="center"/>
    </xf>
    <xf numFmtId="0" fontId="0" fillId="0" borderId="6" xfId="0" applyBorder="1"/>
    <xf numFmtId="0" fontId="0" fillId="0" borderId="10" xfId="0" applyBorder="1"/>
    <xf numFmtId="0" fontId="0" fillId="0" borderId="0" xfId="0" applyFill="1"/>
    <xf numFmtId="0" fontId="12" fillId="0" borderId="0" xfId="1" applyFont="1" applyFill="1" applyBorder="1" applyAlignment="1">
      <alignment horizontal="justify" vertical="center" wrapText="1"/>
    </xf>
    <xf numFmtId="9" fontId="5" fillId="0" borderId="0" xfId="7" applyNumberFormat="1" applyFont="1" applyFill="1" applyBorder="1" applyAlignment="1" applyProtection="1">
      <alignment horizontal="center" wrapText="1"/>
    </xf>
    <xf numFmtId="9" fontId="5" fillId="0" borderId="6" xfId="7" applyNumberFormat="1" applyFont="1" applyFill="1" applyBorder="1" applyAlignment="1" applyProtection="1">
      <alignment horizontal="center"/>
    </xf>
    <xf numFmtId="10" fontId="12" fillId="0" borderId="22" xfId="1" applyNumberFormat="1" applyFont="1" applyBorder="1" applyAlignment="1">
      <alignment horizontal="left" vertical="center" wrapText="1"/>
    </xf>
    <xf numFmtId="164" fontId="12" fillId="0" borderId="26" xfId="10" applyNumberFormat="1" applyFont="1" applyBorder="1" applyAlignment="1">
      <alignment horizontal="center" vertical="center"/>
    </xf>
    <xf numFmtId="164" fontId="13" fillId="0" borderId="26" xfId="10" applyNumberFormat="1" applyFont="1" applyBorder="1" applyAlignment="1">
      <alignment horizontal="center" vertical="center"/>
    </xf>
    <xf numFmtId="0" fontId="12" fillId="0" borderId="7" xfId="1" applyFont="1" applyFill="1" applyBorder="1" applyAlignment="1">
      <alignment horizontal="justify" vertical="center" wrapText="1"/>
    </xf>
    <xf numFmtId="0" fontId="12" fillId="0" borderId="8" xfId="1" applyFont="1" applyFill="1" applyBorder="1" applyAlignment="1">
      <alignment horizontal="justify" vertical="center" wrapText="1"/>
    </xf>
    <xf numFmtId="0" fontId="0" fillId="0" borderId="0" xfId="0" applyBorder="1" applyAlignment="1">
      <alignment horizontal="center"/>
    </xf>
    <xf numFmtId="0" fontId="12" fillId="0" borderId="11" xfId="1" applyFont="1" applyFill="1" applyBorder="1" applyAlignment="1">
      <alignment horizontal="justify" vertical="center" wrapText="1"/>
    </xf>
    <xf numFmtId="0" fontId="12" fillId="0" borderId="5" xfId="1" applyFont="1" applyFill="1" applyBorder="1" applyAlignment="1">
      <alignment horizontal="justify" vertical="center" wrapText="1"/>
    </xf>
    <xf numFmtId="0" fontId="12" fillId="0" borderId="12" xfId="1" applyFont="1" applyFill="1" applyBorder="1" applyAlignment="1">
      <alignment horizontal="justify" vertical="center" wrapText="1"/>
    </xf>
    <xf numFmtId="0" fontId="12" fillId="4" borderId="27" xfId="1" applyFont="1" applyFill="1" applyBorder="1" applyAlignment="1">
      <alignment horizontal="justify" vertical="center" wrapText="1"/>
    </xf>
    <xf numFmtId="0" fontId="12" fillId="4" borderId="3" xfId="1" applyFont="1" applyFill="1" applyBorder="1" applyAlignment="1">
      <alignment horizontal="justify" vertical="center" wrapText="1"/>
    </xf>
    <xf numFmtId="0" fontId="12" fillId="4" borderId="28" xfId="1" applyFont="1" applyFill="1" applyBorder="1" applyAlignment="1">
      <alignment horizontal="justify" vertical="center" wrapText="1"/>
    </xf>
    <xf numFmtId="0" fontId="13" fillId="0" borderId="27" xfId="1" applyFont="1" applyBorder="1" applyAlignment="1">
      <alignment horizontal="center" vertical="center"/>
    </xf>
    <xf numFmtId="0" fontId="13" fillId="0" borderId="17" xfId="1" applyFont="1" applyBorder="1" applyAlignment="1">
      <alignment horizontal="center" vertical="center"/>
    </xf>
    <xf numFmtId="0" fontId="13" fillId="0" borderId="29" xfId="1" applyFont="1" applyBorder="1" applyAlignment="1">
      <alignment horizontal="center" vertical="center"/>
    </xf>
    <xf numFmtId="0" fontId="13" fillId="0" borderId="19" xfId="1" applyFont="1" applyBorder="1" applyAlignment="1">
      <alignment horizontal="center" vertical="center"/>
    </xf>
    <xf numFmtId="0" fontId="15" fillId="2" borderId="2" xfId="1" applyFont="1" applyFill="1" applyBorder="1" applyAlignment="1">
      <alignment horizontal="center" vertical="center"/>
    </xf>
    <xf numFmtId="0" fontId="15" fillId="2" borderId="18" xfId="1" applyFont="1" applyFill="1" applyBorder="1" applyAlignment="1">
      <alignment horizontal="center" vertical="center"/>
    </xf>
    <xf numFmtId="0" fontId="15" fillId="2" borderId="28" xfId="1" applyFont="1" applyFill="1" applyBorder="1" applyAlignment="1">
      <alignment horizontal="center" vertical="center"/>
    </xf>
    <xf numFmtId="0" fontId="13" fillId="2" borderId="4" xfId="1" applyFont="1" applyFill="1" applyBorder="1" applyAlignment="1">
      <alignment horizontal="center" vertical="center"/>
    </xf>
    <xf numFmtId="0" fontId="13" fillId="2" borderId="20" xfId="1" applyFont="1" applyFill="1" applyBorder="1" applyAlignment="1">
      <alignment horizontal="center" vertical="center"/>
    </xf>
    <xf numFmtId="0" fontId="13" fillId="2" borderId="30" xfId="1" applyFont="1" applyFill="1" applyBorder="1" applyAlignment="1">
      <alignment horizontal="center" vertical="center"/>
    </xf>
    <xf numFmtId="0" fontId="12" fillId="0" borderId="13" xfId="1" applyFont="1" applyBorder="1" applyAlignment="1">
      <alignment horizontal="right" vertical="center"/>
    </xf>
    <xf numFmtId="0" fontId="12" fillId="0" borderId="15" xfId="1" applyFont="1" applyBorder="1" applyAlignment="1">
      <alignment horizontal="right" vertical="center"/>
    </xf>
    <xf numFmtId="164" fontId="13" fillId="0" borderId="23" xfId="10" applyNumberFormat="1" applyFont="1" applyBorder="1" applyAlignment="1">
      <alignment horizontal="center" vertical="center"/>
    </xf>
    <xf numFmtId="164" fontId="13" fillId="0" borderId="24" xfId="10" applyNumberFormat="1" applyFont="1" applyBorder="1" applyAlignment="1">
      <alignment horizontal="center" vertical="center"/>
    </xf>
    <xf numFmtId="164" fontId="13" fillId="0" borderId="25" xfId="10" applyNumberFormat="1" applyFont="1" applyBorder="1" applyAlignment="1">
      <alignment horizontal="center" vertical="center"/>
    </xf>
    <xf numFmtId="10" fontId="13" fillId="4" borderId="27" xfId="10" applyNumberFormat="1" applyFont="1" applyFill="1" applyBorder="1" applyAlignment="1">
      <alignment horizontal="center" vertical="center"/>
    </xf>
    <xf numFmtId="10" fontId="13" fillId="4" borderId="17" xfId="10" applyNumberFormat="1" applyFont="1" applyFill="1" applyBorder="1" applyAlignment="1">
      <alignment horizontal="center" vertical="center"/>
    </xf>
    <xf numFmtId="10" fontId="13" fillId="4" borderId="29" xfId="10" applyNumberFormat="1" applyFont="1" applyFill="1" applyBorder="1" applyAlignment="1">
      <alignment horizontal="center" vertical="center"/>
    </xf>
    <xf numFmtId="10" fontId="13" fillId="4" borderId="19" xfId="10" applyNumberFormat="1" applyFont="1" applyFill="1" applyBorder="1" applyAlignment="1">
      <alignment horizontal="center" vertical="center"/>
    </xf>
    <xf numFmtId="10" fontId="13" fillId="4" borderId="16" xfId="10" applyNumberFormat="1" applyFont="1" applyFill="1" applyBorder="1" applyAlignment="1">
      <alignment horizontal="center" vertical="center"/>
    </xf>
    <xf numFmtId="10" fontId="17" fillId="4" borderId="16" xfId="10" applyNumberFormat="1" applyFont="1" applyFill="1" applyBorder="1" applyAlignment="1">
      <alignment horizontal="center" vertical="center"/>
    </xf>
    <xf numFmtId="0" fontId="5" fillId="0" borderId="7" xfId="8" applyNumberFormat="1" applyFont="1" applyFill="1" applyBorder="1" applyAlignment="1" applyProtection="1">
      <alignment horizontal="left" wrapText="1"/>
    </xf>
    <xf numFmtId="0" fontId="5" fillId="0" borderId="0" xfId="8" applyNumberFormat="1" applyFont="1" applyFill="1" applyBorder="1" applyAlignment="1" applyProtection="1">
      <alignment horizontal="left" wrapText="1"/>
    </xf>
    <xf numFmtId="0" fontId="4" fillId="0" borderId="11" xfId="6" applyFont="1" applyBorder="1" applyAlignment="1" applyProtection="1">
      <alignment horizontal="left" vertical="top"/>
    </xf>
    <xf numFmtId="0" fontId="4" fillId="0" borderId="5" xfId="6" applyFont="1" applyBorder="1" applyAlignment="1" applyProtection="1">
      <alignment horizontal="left" vertical="top"/>
    </xf>
    <xf numFmtId="0" fontId="5" fillId="0" borderId="7" xfId="7" applyFont="1" applyFill="1" applyBorder="1" applyAlignment="1" applyProtection="1">
      <alignment horizontal="left" vertical="top" wrapText="1"/>
    </xf>
    <xf numFmtId="0" fontId="5" fillId="0" borderId="0" xfId="7" applyFont="1" applyFill="1" applyBorder="1" applyAlignment="1" applyProtection="1">
      <alignment horizontal="left" vertical="top" wrapText="1"/>
    </xf>
    <xf numFmtId="49" fontId="5" fillId="0" borderId="0" xfId="7" applyNumberFormat="1" applyFont="1" applyFill="1" applyBorder="1" applyAlignment="1" applyProtection="1">
      <alignment horizontal="left" vertical="top" wrapText="1"/>
    </xf>
    <xf numFmtId="0" fontId="5" fillId="0" borderId="0" xfId="7" applyNumberFormat="1" applyFont="1" applyFill="1" applyBorder="1" applyAlignment="1" applyProtection="1">
      <alignment horizontal="left" vertical="top" wrapText="1"/>
    </xf>
    <xf numFmtId="0" fontId="4" fillId="0" borderId="7" xfId="6" applyFont="1" applyBorder="1" applyAlignment="1" applyProtection="1">
      <alignment horizontal="left" vertical="top"/>
    </xf>
    <xf numFmtId="0" fontId="4" fillId="0" borderId="0" xfId="6" applyFont="1" applyBorder="1" applyAlignment="1" applyProtection="1">
      <alignment horizontal="left" vertical="top"/>
    </xf>
    <xf numFmtId="0" fontId="0" fillId="0" borderId="9" xfId="0" applyBorder="1" applyAlignment="1">
      <alignment horizontal="center"/>
    </xf>
    <xf numFmtId="0" fontId="0" fillId="0" borderId="6" xfId="0" applyBorder="1" applyAlignment="1">
      <alignment horizontal="center"/>
    </xf>
    <xf numFmtId="2" fontId="6" fillId="0" borderId="0" xfId="0" applyNumberFormat="1" applyFont="1" applyBorder="1" applyAlignment="1">
      <alignment horizontal="center" vertical="center"/>
    </xf>
    <xf numFmtId="0" fontId="5" fillId="0" borderId="7" xfId="7" applyFont="1" applyFill="1" applyBorder="1" applyAlignment="1" applyProtection="1">
      <alignment horizontal="left" wrapText="1"/>
    </xf>
    <xf numFmtId="0" fontId="5" fillId="0" borderId="0" xfId="7" applyFont="1" applyFill="1" applyBorder="1" applyAlignment="1" applyProtection="1">
      <alignment horizontal="left" wrapText="1"/>
    </xf>
    <xf numFmtId="0" fontId="5" fillId="0" borderId="9" xfId="7" applyFont="1" applyFill="1" applyBorder="1" applyAlignment="1" applyProtection="1">
      <alignment horizontal="left"/>
    </xf>
    <xf numFmtId="0" fontId="5" fillId="0" borderId="6" xfId="7" applyFont="1" applyFill="1" applyBorder="1" applyAlignment="1" applyProtection="1">
      <alignment horizontal="left"/>
    </xf>
    <xf numFmtId="0" fontId="5" fillId="0" borderId="7" xfId="7" applyFont="1" applyBorder="1" applyAlignment="1" applyProtection="1">
      <alignment horizontal="left"/>
    </xf>
    <xf numFmtId="0" fontId="5" fillId="0" borderId="0" xfId="7" applyFont="1" applyBorder="1" applyAlignment="1" applyProtection="1">
      <alignment horizontal="left"/>
    </xf>
    <xf numFmtId="0" fontId="12" fillId="0" borderId="13" xfId="1" applyFont="1" applyBorder="1" applyAlignment="1">
      <alignment horizontal="left" vertical="center"/>
    </xf>
    <xf numFmtId="0" fontId="12" fillId="0" borderId="1" xfId="1" applyFont="1" applyBorder="1" applyAlignment="1">
      <alignment horizontal="left" vertical="center"/>
    </xf>
    <xf numFmtId="0" fontId="12" fillId="0" borderId="21" xfId="1" applyFont="1" applyBorder="1" applyAlignment="1">
      <alignment horizontal="left" vertical="center"/>
    </xf>
    <xf numFmtId="0" fontId="8" fillId="0" borderId="7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9" fillId="2" borderId="13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21" xfId="1" applyFont="1" applyFill="1" applyBorder="1" applyAlignment="1">
      <alignment horizontal="center" vertical="center" wrapText="1"/>
    </xf>
    <xf numFmtId="0" fontId="10" fillId="3" borderId="22" xfId="1" applyFont="1" applyFill="1" applyBorder="1" applyAlignment="1">
      <alignment horizontal="center" vertical="center" wrapText="1"/>
    </xf>
    <xf numFmtId="0" fontId="10" fillId="3" borderId="16" xfId="1" applyFont="1" applyFill="1" applyBorder="1" applyAlignment="1">
      <alignment horizontal="center" vertical="center" wrapText="1"/>
    </xf>
    <xf numFmtId="0" fontId="10" fillId="3" borderId="16" xfId="1" applyFont="1" applyFill="1" applyBorder="1" applyAlignment="1">
      <alignment horizontal="center" vertical="center"/>
    </xf>
    <xf numFmtId="0" fontId="10" fillId="3" borderId="23" xfId="1" applyFont="1" applyFill="1" applyBorder="1" applyAlignment="1">
      <alignment horizontal="center" vertical="center" wrapText="1"/>
    </xf>
    <xf numFmtId="0" fontId="10" fillId="3" borderId="24" xfId="1" applyFont="1" applyFill="1" applyBorder="1" applyAlignment="1">
      <alignment horizontal="center" vertical="center" wrapText="1"/>
    </xf>
    <xf numFmtId="0" fontId="10" fillId="3" borderId="25" xfId="1" applyFont="1" applyFill="1" applyBorder="1" applyAlignment="1">
      <alignment horizontal="center" vertical="center" wrapText="1"/>
    </xf>
    <xf numFmtId="0" fontId="10" fillId="3" borderId="14" xfId="1" applyFont="1" applyFill="1" applyBorder="1" applyAlignment="1">
      <alignment horizontal="center" vertical="center"/>
    </xf>
    <xf numFmtId="0" fontId="10" fillId="3" borderId="1" xfId="1" applyFont="1" applyFill="1" applyBorder="1" applyAlignment="1">
      <alignment horizontal="center" vertical="center"/>
    </xf>
    <xf numFmtId="0" fontId="10" fillId="3" borderId="15" xfId="1" applyFont="1" applyFill="1" applyBorder="1" applyAlignment="1">
      <alignment horizontal="center" vertical="center"/>
    </xf>
    <xf numFmtId="0" fontId="13" fillId="2" borderId="13" xfId="1" applyFont="1" applyFill="1" applyBorder="1" applyAlignment="1">
      <alignment horizontal="center" vertical="center"/>
    </xf>
    <xf numFmtId="0" fontId="13" fillId="2" borderId="1" xfId="1" applyFont="1" applyFill="1" applyBorder="1" applyAlignment="1">
      <alignment horizontal="center" vertical="center"/>
    </xf>
    <xf numFmtId="0" fontId="13" fillId="2" borderId="21" xfId="1" applyFont="1" applyFill="1" applyBorder="1" applyAlignment="1">
      <alignment horizontal="center" vertical="center"/>
    </xf>
    <xf numFmtId="9" fontId="19" fillId="0" borderId="16" xfId="10" applyNumberFormat="1" applyFont="1" applyBorder="1" applyAlignment="1">
      <alignment horizontal="center" vertical="center"/>
    </xf>
    <xf numFmtId="10" fontId="19" fillId="0" borderId="16" xfId="10" applyNumberFormat="1" applyFont="1" applyBorder="1" applyAlignment="1">
      <alignment horizontal="center" vertical="center"/>
    </xf>
    <xf numFmtId="10" fontId="18" fillId="0" borderId="16" xfId="10" applyNumberFormat="1" applyFont="1" applyBorder="1" applyAlignment="1">
      <alignment horizontal="center" vertical="center"/>
    </xf>
    <xf numFmtId="10" fontId="19" fillId="4" borderId="16" xfId="10" applyNumberFormat="1" applyFont="1" applyFill="1" applyBorder="1" applyAlignment="1">
      <alignment horizontal="center" vertical="center"/>
    </xf>
    <xf numFmtId="10" fontId="19" fillId="0" borderId="16" xfId="9" applyNumberFormat="1" applyFont="1" applyBorder="1" applyAlignment="1">
      <alignment horizontal="center" vertical="center"/>
    </xf>
  </cellXfs>
  <cellStyles count="11">
    <cellStyle name="Moeda_Composicao BDI v2.1" xfId="8"/>
    <cellStyle name="Normal" xfId="0" builtinId="0"/>
    <cellStyle name="Normal 10" xfId="1"/>
    <cellStyle name="Normal 2" xfId="7"/>
    <cellStyle name="Normal 2 2 3" xfId="5"/>
    <cellStyle name="Normal_FICHA DE VERIFICAÇÃO PRELIMINAR - Plano R" xfId="6"/>
    <cellStyle name="Porcentagem" xfId="9" builtinId="5"/>
    <cellStyle name="Porcentagem 2" xfId="2"/>
    <cellStyle name="Porcentagem 2 2" xfId="10"/>
    <cellStyle name="Vírgula 2" xfId="3"/>
    <cellStyle name="Vírgula 2 2" xfId="4"/>
  </cellStyles>
  <dxfs count="2">
    <dxf>
      <font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lor theme="0"/>
      </font>
      <fill>
        <patternFill patternType="none">
          <bgColor indexed="65"/>
        </patternFill>
      </fill>
      <border>
        <left/>
        <right/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tabSelected="1" topLeftCell="A13" workbookViewId="0">
      <selection activeCell="P21" sqref="P21"/>
    </sheetView>
  </sheetViews>
  <sheetFormatPr defaultRowHeight="15" x14ac:dyDescent="0.25"/>
  <cols>
    <col min="1" max="1" width="9.140625" style="1"/>
    <col min="2" max="2" width="18.28515625" customWidth="1"/>
    <col min="5" max="5" width="9.7109375" bestFit="1" customWidth="1"/>
  </cols>
  <sheetData>
    <row r="1" spans="2:11" s="1" customFormat="1" x14ac:dyDescent="0.25"/>
    <row r="2" spans="2:11" s="1" customFormat="1" x14ac:dyDescent="0.25">
      <c r="B2" s="65" t="s">
        <v>28</v>
      </c>
      <c r="C2" s="66"/>
      <c r="D2" s="66" t="s">
        <v>29</v>
      </c>
      <c r="E2" s="66"/>
      <c r="F2" s="66"/>
      <c r="G2" s="66"/>
      <c r="H2" s="66"/>
      <c r="I2" s="66"/>
      <c r="J2" s="6"/>
      <c r="K2" s="7"/>
    </row>
    <row r="3" spans="2:11" s="1" customFormat="1" x14ac:dyDescent="0.25">
      <c r="B3" s="67"/>
      <c r="C3" s="68"/>
      <c r="D3" s="69" t="s">
        <v>32</v>
      </c>
      <c r="E3" s="70"/>
      <c r="F3" s="70"/>
      <c r="G3" s="70"/>
      <c r="H3" s="70"/>
      <c r="I3" s="70"/>
      <c r="J3" s="3"/>
      <c r="K3" s="4"/>
    </row>
    <row r="4" spans="2:11" s="1" customFormat="1" x14ac:dyDescent="0.25">
      <c r="B4" s="71" t="s">
        <v>35</v>
      </c>
      <c r="C4" s="72"/>
      <c r="D4" s="72"/>
      <c r="E4" s="72"/>
      <c r="F4" s="72"/>
      <c r="G4" s="72"/>
      <c r="H4" s="72"/>
      <c r="I4" s="72"/>
      <c r="J4" s="3"/>
      <c r="K4" s="4"/>
    </row>
    <row r="5" spans="2:11" s="1" customFormat="1" ht="29.25" customHeight="1" x14ac:dyDescent="0.25">
      <c r="B5" s="63" t="s">
        <v>33</v>
      </c>
      <c r="C5" s="64"/>
      <c r="D5" s="64"/>
      <c r="E5" s="64"/>
      <c r="F5" s="64"/>
      <c r="G5" s="64"/>
      <c r="H5" s="64"/>
      <c r="I5" s="64"/>
      <c r="J5" s="3"/>
      <c r="K5" s="4"/>
    </row>
    <row r="6" spans="2:11" s="1" customFormat="1" x14ac:dyDescent="0.25">
      <c r="B6" s="71" t="s">
        <v>36</v>
      </c>
      <c r="C6" s="72"/>
      <c r="D6" s="72"/>
      <c r="E6" s="72"/>
      <c r="F6" s="72"/>
      <c r="G6" s="72"/>
      <c r="H6" s="72"/>
      <c r="I6" s="72"/>
      <c r="J6" s="3"/>
      <c r="K6" s="4"/>
    </row>
    <row r="7" spans="2:11" s="1" customFormat="1" x14ac:dyDescent="0.25">
      <c r="B7" s="80" t="s">
        <v>34</v>
      </c>
      <c r="C7" s="81"/>
      <c r="D7" s="81"/>
      <c r="E7" s="81"/>
      <c r="F7" s="81"/>
      <c r="G7" s="81"/>
      <c r="H7" s="81"/>
      <c r="I7" s="81"/>
      <c r="J7" s="3"/>
      <c r="K7" s="4"/>
    </row>
    <row r="8" spans="2:11" s="1" customFormat="1" ht="34.5" customHeight="1" x14ac:dyDescent="0.25">
      <c r="B8" s="76" t="s">
        <v>30</v>
      </c>
      <c r="C8" s="77"/>
      <c r="D8" s="77"/>
      <c r="E8" s="77"/>
      <c r="F8" s="77"/>
      <c r="G8" s="77"/>
      <c r="H8" s="77"/>
      <c r="I8" s="28">
        <v>1</v>
      </c>
      <c r="J8" s="3"/>
      <c r="K8" s="4"/>
    </row>
    <row r="9" spans="2:11" s="1" customFormat="1" x14ac:dyDescent="0.25">
      <c r="B9" s="78" t="s">
        <v>31</v>
      </c>
      <c r="C9" s="79"/>
      <c r="D9" s="79"/>
      <c r="E9" s="79"/>
      <c r="F9" s="79"/>
      <c r="G9" s="79"/>
      <c r="H9" s="79"/>
      <c r="I9" s="29">
        <v>0.03</v>
      </c>
      <c r="J9" s="24"/>
      <c r="K9" s="25"/>
    </row>
    <row r="10" spans="2:11" ht="16.5" x14ac:dyDescent="0.25">
      <c r="B10" s="85" t="s">
        <v>43</v>
      </c>
      <c r="C10" s="86"/>
      <c r="D10" s="86"/>
      <c r="E10" s="86"/>
      <c r="F10" s="86"/>
      <c r="G10" s="86"/>
      <c r="H10" s="86"/>
      <c r="I10" s="86"/>
      <c r="J10" s="86"/>
      <c r="K10" s="87"/>
    </row>
    <row r="11" spans="2:11" ht="18.75" customHeight="1" x14ac:dyDescent="0.25">
      <c r="B11" s="2"/>
      <c r="C11" s="3"/>
      <c r="D11" s="3"/>
      <c r="E11" s="3"/>
      <c r="F11" s="3"/>
      <c r="G11" s="3"/>
      <c r="H11" s="3"/>
      <c r="I11" s="3"/>
      <c r="J11" s="3"/>
      <c r="K11" s="4"/>
    </row>
    <row r="12" spans="2:11" ht="15" customHeight="1" x14ac:dyDescent="0.25">
      <c r="B12" s="88" t="s">
        <v>0</v>
      </c>
      <c r="C12" s="89"/>
      <c r="D12" s="89"/>
      <c r="E12" s="89"/>
      <c r="F12" s="89"/>
      <c r="G12" s="89"/>
      <c r="H12" s="89"/>
      <c r="I12" s="89"/>
      <c r="J12" s="89"/>
      <c r="K12" s="90"/>
    </row>
    <row r="13" spans="2:11" x14ac:dyDescent="0.25">
      <c r="B13" s="91" t="s">
        <v>1</v>
      </c>
      <c r="C13" s="92" t="s">
        <v>44</v>
      </c>
      <c r="D13" s="93" t="s">
        <v>2</v>
      </c>
      <c r="E13" s="93"/>
      <c r="F13" s="93"/>
      <c r="G13" s="93"/>
      <c r="H13" s="93"/>
      <c r="I13" s="93"/>
      <c r="J13" s="93"/>
      <c r="K13" s="94" t="s">
        <v>45</v>
      </c>
    </row>
    <row r="14" spans="2:11" ht="25.5" customHeight="1" x14ac:dyDescent="0.25">
      <c r="B14" s="91"/>
      <c r="C14" s="93"/>
      <c r="D14" s="97" t="s">
        <v>46</v>
      </c>
      <c r="E14" s="98"/>
      <c r="F14" s="98"/>
      <c r="G14" s="99"/>
      <c r="H14" s="97" t="s">
        <v>47</v>
      </c>
      <c r="I14" s="98"/>
      <c r="J14" s="99"/>
      <c r="K14" s="95"/>
    </row>
    <row r="15" spans="2:11" ht="56.25" x14ac:dyDescent="0.25">
      <c r="B15" s="91"/>
      <c r="C15" s="93"/>
      <c r="D15" s="12">
        <v>0.02</v>
      </c>
      <c r="E15" s="12">
        <v>0.03</v>
      </c>
      <c r="F15" s="12">
        <v>0.04</v>
      </c>
      <c r="G15" s="12">
        <v>0.05</v>
      </c>
      <c r="H15" s="13" t="s">
        <v>48</v>
      </c>
      <c r="I15" s="13" t="s">
        <v>49</v>
      </c>
      <c r="J15" s="13" t="s">
        <v>50</v>
      </c>
      <c r="K15" s="96"/>
    </row>
    <row r="16" spans="2:11" ht="25.5" customHeight="1" x14ac:dyDescent="0.25">
      <c r="B16" s="30" t="s">
        <v>3</v>
      </c>
      <c r="C16" s="14" t="s">
        <v>4</v>
      </c>
      <c r="D16" s="15">
        <v>1</v>
      </c>
      <c r="E16" s="103">
        <v>1</v>
      </c>
      <c r="F16" s="15">
        <v>1</v>
      </c>
      <c r="G16" s="15">
        <v>1</v>
      </c>
      <c r="H16" s="15">
        <v>1</v>
      </c>
      <c r="I16" s="15">
        <v>1</v>
      </c>
      <c r="J16" s="15">
        <v>1</v>
      </c>
      <c r="K16" s="31"/>
    </row>
    <row r="17" spans="2:11" ht="38.25" customHeight="1" x14ac:dyDescent="0.25">
      <c r="B17" s="30" t="s">
        <v>5</v>
      </c>
      <c r="C17" s="14" t="s">
        <v>6</v>
      </c>
      <c r="D17" s="16">
        <v>4.6699999999999998E-2</v>
      </c>
      <c r="E17" s="104">
        <v>4.6699999999999998E-2</v>
      </c>
      <c r="F17" s="16">
        <v>4.6699999999999998E-2</v>
      </c>
      <c r="G17" s="16">
        <v>4.6699999999999998E-2</v>
      </c>
      <c r="H17" s="17">
        <v>3.15E-2</v>
      </c>
      <c r="I17" s="17">
        <v>3.7999999999999999E-2</v>
      </c>
      <c r="J17" s="17">
        <v>3.15E-2</v>
      </c>
      <c r="K17" s="31" t="s">
        <v>4</v>
      </c>
    </row>
    <row r="18" spans="2:11" ht="38.25" customHeight="1" x14ac:dyDescent="0.25">
      <c r="B18" s="30" t="s">
        <v>7</v>
      </c>
      <c r="C18" s="14" t="s">
        <v>8</v>
      </c>
      <c r="D18" s="16">
        <v>7.2999999999999995E-2</v>
      </c>
      <c r="E18" s="104">
        <v>7.2999999999999995E-2</v>
      </c>
      <c r="F18" s="16">
        <v>7.2999999999999995E-2</v>
      </c>
      <c r="G18" s="16">
        <v>7.2999999999999995E-2</v>
      </c>
      <c r="H18" s="18">
        <v>4.9400000000000006E-2</v>
      </c>
      <c r="I18" s="17">
        <v>6.6400000000000001E-2</v>
      </c>
      <c r="J18" s="18">
        <v>4.9400000000000006E-2</v>
      </c>
      <c r="K18" s="31" t="s">
        <v>4</v>
      </c>
    </row>
    <row r="19" spans="2:11" ht="51" customHeight="1" x14ac:dyDescent="0.25">
      <c r="B19" s="30" t="s">
        <v>9</v>
      </c>
      <c r="C19" s="14" t="s">
        <v>10</v>
      </c>
      <c r="D19" s="16">
        <v>3.0539999999999999E-3</v>
      </c>
      <c r="E19" s="104">
        <v>3.0539999999999999E-3</v>
      </c>
      <c r="F19" s="16">
        <v>3.0539999999999999E-3</v>
      </c>
      <c r="G19" s="16">
        <v>3.0539999999999999E-3</v>
      </c>
      <c r="H19" s="17">
        <v>3.0539999999999999E-3</v>
      </c>
      <c r="I19" s="17">
        <v>3.0539999999999999E-3</v>
      </c>
      <c r="J19" s="17">
        <v>3.0539999999999999E-3</v>
      </c>
      <c r="K19" s="31" t="s">
        <v>4</v>
      </c>
    </row>
    <row r="20" spans="2:11" ht="22.5" x14ac:dyDescent="0.25">
      <c r="B20" s="30" t="s">
        <v>11</v>
      </c>
      <c r="C20" s="19"/>
      <c r="D20" s="20">
        <f>SUM(D21:D22)</f>
        <v>1.7100000000000001E-2</v>
      </c>
      <c r="E20" s="105">
        <f t="shared" ref="E20:J20" si="0">SUM(E21:E22)</f>
        <v>1.7100000000000001E-2</v>
      </c>
      <c r="F20" s="20">
        <f t="shared" si="0"/>
        <v>1.7100000000000001E-2</v>
      </c>
      <c r="G20" s="20">
        <f t="shared" si="0"/>
        <v>1.7100000000000001E-2</v>
      </c>
      <c r="H20" s="20">
        <f t="shared" si="0"/>
        <v>1.3000000000000001E-2</v>
      </c>
      <c r="I20" s="20">
        <f t="shared" si="0"/>
        <v>8.2000000000000007E-3</v>
      </c>
      <c r="J20" s="20">
        <f t="shared" si="0"/>
        <v>1.3000000000000001E-2</v>
      </c>
      <c r="K20" s="32" t="s">
        <v>4</v>
      </c>
    </row>
    <row r="21" spans="2:11" ht="22.5" x14ac:dyDescent="0.25">
      <c r="B21" s="30" t="s">
        <v>12</v>
      </c>
      <c r="C21" s="14" t="s">
        <v>13</v>
      </c>
      <c r="D21" s="16">
        <v>7.4000000000000003E-3</v>
      </c>
      <c r="E21" s="104">
        <v>7.4000000000000003E-3</v>
      </c>
      <c r="F21" s="16">
        <v>7.4000000000000003E-3</v>
      </c>
      <c r="G21" s="16">
        <v>7.4000000000000003E-3</v>
      </c>
      <c r="H21" s="17">
        <v>5.3E-3</v>
      </c>
      <c r="I21" s="17">
        <v>3.2000000000000002E-3</v>
      </c>
      <c r="J21" s="17">
        <v>5.3E-3</v>
      </c>
      <c r="K21" s="31" t="s">
        <v>4</v>
      </c>
    </row>
    <row r="22" spans="2:11" x14ac:dyDescent="0.25">
      <c r="B22" s="30" t="s">
        <v>14</v>
      </c>
      <c r="C22" s="14" t="s">
        <v>15</v>
      </c>
      <c r="D22" s="16">
        <v>9.7000000000000003E-3</v>
      </c>
      <c r="E22" s="104">
        <v>9.7000000000000003E-3</v>
      </c>
      <c r="F22" s="16">
        <v>9.7000000000000003E-3</v>
      </c>
      <c r="G22" s="16">
        <v>9.7000000000000003E-3</v>
      </c>
      <c r="H22" s="17">
        <v>7.7000000000000002E-3</v>
      </c>
      <c r="I22" s="17">
        <v>5.0000000000000001E-3</v>
      </c>
      <c r="J22" s="17">
        <v>7.7000000000000002E-3</v>
      </c>
      <c r="K22" s="31" t="s">
        <v>4</v>
      </c>
    </row>
    <row r="23" spans="2:11" x14ac:dyDescent="0.25">
      <c r="B23" s="30" t="s">
        <v>16</v>
      </c>
      <c r="C23" s="14" t="s">
        <v>17</v>
      </c>
      <c r="D23" s="20">
        <f t="shared" ref="D23:J23" si="1">SUM(D24:D26)</f>
        <v>5.0499999999999996E-2</v>
      </c>
      <c r="E23" s="105">
        <f t="shared" si="1"/>
        <v>5.7499999999999996E-2</v>
      </c>
      <c r="F23" s="20">
        <f t="shared" si="1"/>
        <v>6.4500000000000002E-2</v>
      </c>
      <c r="G23" s="20">
        <f t="shared" si="1"/>
        <v>7.1499999999999994E-2</v>
      </c>
      <c r="H23" s="20">
        <f t="shared" si="1"/>
        <v>3.6499999999999998E-2</v>
      </c>
      <c r="I23" s="20">
        <f t="shared" si="1"/>
        <v>6.1499999999999999E-2</v>
      </c>
      <c r="J23" s="20">
        <f t="shared" si="1"/>
        <v>6.1499999999999999E-2</v>
      </c>
      <c r="K23" s="32" t="s">
        <v>18</v>
      </c>
    </row>
    <row r="24" spans="2:11" x14ac:dyDescent="0.25">
      <c r="B24" s="30" t="s">
        <v>19</v>
      </c>
      <c r="C24" s="19" t="s">
        <v>51</v>
      </c>
      <c r="D24" s="21">
        <v>1.3999999999999999E-2</v>
      </c>
      <c r="E24" s="106">
        <v>2.0999999999999998E-2</v>
      </c>
      <c r="F24" s="21">
        <v>2.7999999999999997E-2</v>
      </c>
      <c r="G24" s="21">
        <v>3.4999999999999996E-2</v>
      </c>
      <c r="H24" s="21" t="s">
        <v>52</v>
      </c>
      <c r="I24" s="21">
        <v>2.5000000000000001E-2</v>
      </c>
      <c r="J24" s="21">
        <v>2.5000000000000001E-2</v>
      </c>
      <c r="K24" s="31" t="s">
        <v>18</v>
      </c>
    </row>
    <row r="25" spans="2:11" x14ac:dyDescent="0.25">
      <c r="B25" s="30" t="s">
        <v>20</v>
      </c>
      <c r="C25" s="19" t="s">
        <v>20</v>
      </c>
      <c r="D25" s="16">
        <v>6.4999999999999997E-3</v>
      </c>
      <c r="E25" s="104">
        <v>6.4999999999999997E-3</v>
      </c>
      <c r="F25" s="16">
        <v>6.4999999999999997E-3</v>
      </c>
      <c r="G25" s="16">
        <v>6.4999999999999997E-3</v>
      </c>
      <c r="H25" s="16">
        <v>6.4999999999999997E-3</v>
      </c>
      <c r="I25" s="16">
        <v>6.4999999999999997E-3</v>
      </c>
      <c r="J25" s="16">
        <v>6.4999999999999997E-3</v>
      </c>
      <c r="K25" s="31" t="s">
        <v>18</v>
      </c>
    </row>
    <row r="26" spans="2:11" x14ac:dyDescent="0.25">
      <c r="B26" s="30" t="s">
        <v>21</v>
      </c>
      <c r="C26" s="19" t="s">
        <v>52</v>
      </c>
      <c r="D26" s="16">
        <v>0.03</v>
      </c>
      <c r="E26" s="104">
        <v>0.03</v>
      </c>
      <c r="F26" s="16">
        <v>0.03</v>
      </c>
      <c r="G26" s="16">
        <v>0.03</v>
      </c>
      <c r="H26" s="16">
        <v>0.03</v>
      </c>
      <c r="I26" s="16">
        <v>0.03</v>
      </c>
      <c r="J26" s="16">
        <v>0.03</v>
      </c>
      <c r="K26" s="31" t="s">
        <v>18</v>
      </c>
    </row>
    <row r="27" spans="2:11" x14ac:dyDescent="0.25">
      <c r="B27" s="30" t="s">
        <v>22</v>
      </c>
      <c r="C27" s="19" t="s">
        <v>23</v>
      </c>
      <c r="D27" s="22">
        <v>4.4999999999999998E-2</v>
      </c>
      <c r="E27" s="107">
        <v>4.4999999999999998E-2</v>
      </c>
      <c r="F27" s="22">
        <v>4.4999999999999998E-2</v>
      </c>
      <c r="G27" s="22">
        <v>4.4999999999999998E-2</v>
      </c>
      <c r="H27" s="22">
        <v>4.4999999999999998E-2</v>
      </c>
      <c r="I27" s="22">
        <v>4.4999999999999998E-2</v>
      </c>
      <c r="J27" s="22">
        <v>4.4999999999999998E-2</v>
      </c>
      <c r="K27" s="31" t="s">
        <v>18</v>
      </c>
    </row>
    <row r="28" spans="2:11" x14ac:dyDescent="0.25">
      <c r="B28" s="82"/>
      <c r="C28" s="83"/>
      <c r="D28" s="83"/>
      <c r="E28" s="83"/>
      <c r="F28" s="83"/>
      <c r="G28" s="83"/>
      <c r="H28" s="83"/>
      <c r="I28" s="83"/>
      <c r="J28" s="83"/>
      <c r="K28" s="84"/>
    </row>
    <row r="29" spans="2:11" x14ac:dyDescent="0.25">
      <c r="B29" s="42" t="s">
        <v>24</v>
      </c>
      <c r="C29" s="43"/>
      <c r="D29" s="46" t="s">
        <v>25</v>
      </c>
      <c r="E29" s="47"/>
      <c r="F29" s="47"/>
      <c r="G29" s="47"/>
      <c r="H29" s="47"/>
      <c r="I29" s="47"/>
      <c r="J29" s="47"/>
      <c r="K29" s="48"/>
    </row>
    <row r="30" spans="2:11" x14ac:dyDescent="0.25">
      <c r="B30" s="44"/>
      <c r="C30" s="45"/>
      <c r="D30" s="49" t="s">
        <v>26</v>
      </c>
      <c r="E30" s="50"/>
      <c r="F30" s="50"/>
      <c r="G30" s="50"/>
      <c r="H30" s="50"/>
      <c r="I30" s="50"/>
      <c r="J30" s="50"/>
      <c r="K30" s="51"/>
    </row>
    <row r="31" spans="2:11" ht="15" customHeight="1" x14ac:dyDescent="0.25">
      <c r="B31" s="52" t="s">
        <v>53</v>
      </c>
      <c r="C31" s="53"/>
      <c r="D31" s="23">
        <f>(1+(D17+D20))*(1+D19)*(1+D18)-1</f>
        <v>0.14494341089959994</v>
      </c>
      <c r="E31" s="104">
        <f t="shared" ref="E31:J31" si="2">(1+(E17+E20))*(1+E19)*(1+E18)-1</f>
        <v>0.14494341089959994</v>
      </c>
      <c r="F31" s="23">
        <f t="shared" si="2"/>
        <v>0.14494341089959994</v>
      </c>
      <c r="G31" s="23">
        <f t="shared" si="2"/>
        <v>0.14494341089959994</v>
      </c>
      <c r="H31" s="23">
        <f t="shared" si="2"/>
        <v>9.9445784208200161E-2</v>
      </c>
      <c r="I31" s="23">
        <f t="shared" si="2"/>
        <v>0.11907492909471995</v>
      </c>
      <c r="J31" s="23">
        <f t="shared" si="2"/>
        <v>9.9445784208200161E-2</v>
      </c>
      <c r="K31" s="54"/>
    </row>
    <row r="32" spans="2:11" ht="15" customHeight="1" x14ac:dyDescent="0.25">
      <c r="B32" s="52" t="s">
        <v>54</v>
      </c>
      <c r="C32" s="53"/>
      <c r="D32" s="23">
        <f>(1-(D23+D27))</f>
        <v>0.90449999999999997</v>
      </c>
      <c r="E32" s="104">
        <f t="shared" ref="E32:J32" si="3">(1-(E23+E27))</f>
        <v>0.89749999999999996</v>
      </c>
      <c r="F32" s="23">
        <f t="shared" si="3"/>
        <v>0.89049999999999996</v>
      </c>
      <c r="G32" s="23">
        <f t="shared" si="3"/>
        <v>0.88349999999999995</v>
      </c>
      <c r="H32" s="23">
        <f t="shared" si="3"/>
        <v>0.91849999999999998</v>
      </c>
      <c r="I32" s="23">
        <f t="shared" si="3"/>
        <v>0.89349999999999996</v>
      </c>
      <c r="J32" s="23">
        <f t="shared" si="3"/>
        <v>0.89349999999999996</v>
      </c>
      <c r="K32" s="55"/>
    </row>
    <row r="33" spans="2:11" x14ac:dyDescent="0.25">
      <c r="B33" s="57" t="s">
        <v>55</v>
      </c>
      <c r="C33" s="58"/>
      <c r="D33" s="61">
        <f>(1+D31)/D32-1</f>
        <v>0.26583019447164169</v>
      </c>
      <c r="E33" s="62">
        <f t="shared" ref="E33:J33" si="4">(1+E31)/E32-1</f>
        <v>0.2757029647906406</v>
      </c>
      <c r="F33" s="61">
        <f t="shared" si="4"/>
        <v>0.28573094991532844</v>
      </c>
      <c r="G33" s="61">
        <f t="shared" si="4"/>
        <v>0.29591783916196945</v>
      </c>
      <c r="H33" s="61">
        <f t="shared" si="4"/>
        <v>0.19700139815808404</v>
      </c>
      <c r="I33" s="61">
        <f t="shared" si="4"/>
        <v>0.25246214783964183</v>
      </c>
      <c r="J33" s="61">
        <f t="shared" si="4"/>
        <v>0.2304933231205375</v>
      </c>
      <c r="K33" s="55"/>
    </row>
    <row r="34" spans="2:11" ht="25.5" customHeight="1" x14ac:dyDescent="0.25">
      <c r="B34" s="59"/>
      <c r="C34" s="60"/>
      <c r="D34" s="61"/>
      <c r="E34" s="62"/>
      <c r="F34" s="61"/>
      <c r="G34" s="61"/>
      <c r="H34" s="61"/>
      <c r="I34" s="61"/>
      <c r="J34" s="61"/>
      <c r="K34" s="56"/>
    </row>
    <row r="35" spans="2:11" x14ac:dyDescent="0.25">
      <c r="B35" s="100" t="s">
        <v>27</v>
      </c>
      <c r="C35" s="101"/>
      <c r="D35" s="101"/>
      <c r="E35" s="101"/>
      <c r="F35" s="101"/>
      <c r="G35" s="101"/>
      <c r="H35" s="101"/>
      <c r="I35" s="101"/>
      <c r="J35" s="101"/>
      <c r="K35" s="102"/>
    </row>
    <row r="36" spans="2:11" ht="72" customHeight="1" x14ac:dyDescent="0.25">
      <c r="B36" s="39" t="s">
        <v>56</v>
      </c>
      <c r="C36" s="40"/>
      <c r="D36" s="40"/>
      <c r="E36" s="40"/>
      <c r="F36" s="40"/>
      <c r="G36" s="40"/>
      <c r="H36" s="40"/>
      <c r="I36" s="40"/>
      <c r="J36" s="40"/>
      <c r="K36" s="41"/>
    </row>
    <row r="37" spans="2:11" s="26" customFormat="1" x14ac:dyDescent="0.25">
      <c r="B37" s="36"/>
      <c r="C37" s="37"/>
      <c r="D37" s="37"/>
      <c r="E37" s="37"/>
      <c r="F37" s="37"/>
      <c r="G37" s="37"/>
      <c r="H37" s="37"/>
      <c r="I37" s="37"/>
      <c r="J37" s="37"/>
      <c r="K37" s="38"/>
    </row>
    <row r="38" spans="2:11" s="26" customFormat="1" x14ac:dyDescent="0.25">
      <c r="B38" s="33"/>
      <c r="C38" s="27"/>
      <c r="D38" s="27"/>
      <c r="E38" s="27"/>
      <c r="F38" s="27"/>
      <c r="G38" s="27"/>
      <c r="H38" s="27"/>
      <c r="I38" s="27"/>
      <c r="J38" s="27"/>
      <c r="K38" s="34"/>
    </row>
    <row r="39" spans="2:11" s="26" customFormat="1" x14ac:dyDescent="0.25">
      <c r="B39" s="33"/>
      <c r="C39" s="27"/>
      <c r="D39" s="27"/>
      <c r="E39" s="27"/>
      <c r="F39" s="27"/>
      <c r="G39" s="27"/>
      <c r="H39" s="27"/>
      <c r="I39" s="27"/>
      <c r="J39" s="27"/>
      <c r="K39" s="34"/>
    </row>
    <row r="40" spans="2:11" s="26" customFormat="1" x14ac:dyDescent="0.25">
      <c r="B40" s="33"/>
      <c r="C40" s="27"/>
      <c r="D40" s="27"/>
      <c r="E40" s="27"/>
      <c r="F40" s="27"/>
      <c r="G40" s="27"/>
      <c r="H40" s="27"/>
      <c r="I40" s="27"/>
      <c r="J40" s="27"/>
      <c r="K40" s="34"/>
    </row>
    <row r="41" spans="2:11" x14ac:dyDescent="0.25">
      <c r="B41" s="8"/>
      <c r="C41" s="11" t="s">
        <v>41</v>
      </c>
      <c r="D41" s="11"/>
      <c r="E41" s="3"/>
      <c r="F41" s="75" t="s">
        <v>41</v>
      </c>
      <c r="G41" s="75"/>
      <c r="H41" s="75"/>
      <c r="I41" s="3"/>
      <c r="J41" s="3"/>
      <c r="K41" s="4"/>
    </row>
    <row r="42" spans="2:11" x14ac:dyDescent="0.25">
      <c r="B42" s="9"/>
      <c r="C42" s="11" t="s">
        <v>37</v>
      </c>
      <c r="D42" s="10"/>
      <c r="E42" s="3"/>
      <c r="F42" s="10"/>
      <c r="G42" s="11" t="s">
        <v>39</v>
      </c>
      <c r="H42" s="10"/>
      <c r="I42" s="3"/>
      <c r="J42" s="3"/>
      <c r="K42" s="4"/>
    </row>
    <row r="43" spans="2:11" x14ac:dyDescent="0.25">
      <c r="B43" s="9"/>
      <c r="C43" s="11" t="s">
        <v>38</v>
      </c>
      <c r="D43" s="10"/>
      <c r="E43" s="3"/>
      <c r="F43" s="10"/>
      <c r="G43" s="11" t="s">
        <v>40</v>
      </c>
      <c r="H43" s="10"/>
      <c r="I43" s="3"/>
      <c r="J43" s="3"/>
      <c r="K43" s="4"/>
    </row>
    <row r="44" spans="2:11" x14ac:dyDescent="0.25">
      <c r="B44" s="9"/>
      <c r="C44" s="5" t="s">
        <v>42</v>
      </c>
      <c r="D44" s="10"/>
      <c r="E44" s="3"/>
      <c r="F44" s="3"/>
      <c r="G44" s="3"/>
      <c r="H44" s="3"/>
      <c r="I44" s="3"/>
      <c r="J44" s="3"/>
      <c r="K44" s="4"/>
    </row>
    <row r="45" spans="2:11" s="1" customFormat="1" x14ac:dyDescent="0.25">
      <c r="B45" s="9"/>
      <c r="C45" s="5"/>
      <c r="D45" s="10"/>
      <c r="E45" s="3"/>
      <c r="F45" s="3"/>
      <c r="G45" s="3"/>
      <c r="H45" s="3"/>
      <c r="I45" s="3"/>
      <c r="J45" s="3"/>
      <c r="K45" s="4"/>
    </row>
    <row r="46" spans="2:11" s="1" customFormat="1" x14ac:dyDescent="0.25">
      <c r="B46" s="9"/>
      <c r="C46" s="5"/>
      <c r="D46" s="10"/>
      <c r="E46" s="3"/>
      <c r="F46" s="3"/>
      <c r="G46" s="3"/>
      <c r="H46" s="3"/>
      <c r="I46" s="3"/>
      <c r="J46" s="3"/>
      <c r="K46" s="4"/>
    </row>
    <row r="47" spans="2:11" x14ac:dyDescent="0.25">
      <c r="B47" s="73" t="s">
        <v>57</v>
      </c>
      <c r="C47" s="74"/>
      <c r="D47" s="74"/>
      <c r="E47" s="74"/>
      <c r="F47" s="74"/>
      <c r="G47" s="74"/>
      <c r="H47" s="74"/>
      <c r="I47" s="74"/>
      <c r="J47" s="24"/>
      <c r="K47" s="25"/>
    </row>
    <row r="48" spans="2:11" s="1" customFormat="1" x14ac:dyDescent="0.25">
      <c r="B48" s="35"/>
      <c r="C48" s="35"/>
      <c r="D48" s="35"/>
      <c r="E48" s="35"/>
      <c r="F48" s="35"/>
      <c r="G48" s="35"/>
      <c r="H48" s="35"/>
      <c r="I48" s="35"/>
      <c r="J48" s="3"/>
      <c r="K48" s="3"/>
    </row>
  </sheetData>
  <mergeCells count="37">
    <mergeCell ref="B47:I47"/>
    <mergeCell ref="F41:H41"/>
    <mergeCell ref="B6:I6"/>
    <mergeCell ref="B8:H8"/>
    <mergeCell ref="B9:H9"/>
    <mergeCell ref="B7:I7"/>
    <mergeCell ref="B28:K28"/>
    <mergeCell ref="B10:K10"/>
    <mergeCell ref="B12:K12"/>
    <mergeCell ref="B13:B15"/>
    <mergeCell ref="C13:C15"/>
    <mergeCell ref="D13:J13"/>
    <mergeCell ref="K13:K15"/>
    <mergeCell ref="D14:G14"/>
    <mergeCell ref="H14:J14"/>
    <mergeCell ref="B35:K35"/>
    <mergeCell ref="B5:I5"/>
    <mergeCell ref="B2:C2"/>
    <mergeCell ref="D2:I2"/>
    <mergeCell ref="B3:C3"/>
    <mergeCell ref="D3:I3"/>
    <mergeCell ref="B4:I4"/>
    <mergeCell ref="B36:K36"/>
    <mergeCell ref="B29:C30"/>
    <mergeCell ref="D29:K29"/>
    <mergeCell ref="D30:K30"/>
    <mergeCell ref="B31:C31"/>
    <mergeCell ref="K31:K34"/>
    <mergeCell ref="B32:C32"/>
    <mergeCell ref="B33:C34"/>
    <mergeCell ref="D33:D34"/>
    <mergeCell ref="E33:E34"/>
    <mergeCell ref="F33:F34"/>
    <mergeCell ref="G33:G34"/>
    <mergeCell ref="H33:H34"/>
    <mergeCell ref="I33:I34"/>
    <mergeCell ref="J33:J34"/>
  </mergeCells>
  <conditionalFormatting sqref="B9 I9">
    <cfRule type="expression" dxfId="1" priority="3" stopIfTrue="1">
      <formula>#REF!=$B$60</formula>
    </cfRule>
  </conditionalFormatting>
  <conditionalFormatting sqref="B8 I8">
    <cfRule type="expression" dxfId="0" priority="4" stopIfTrue="1">
      <formula>#REF!=$B$60</formula>
    </cfRule>
  </conditionalFormatting>
  <pageMargins left="0.511811024" right="0.511811024" top="0.78740157499999996" bottom="0.78740157499999996" header="0.31496062000000002" footer="0.31496062000000002"/>
  <pageSetup paperSize="9" scale="77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engenharia</dc:creator>
  <cp:lastModifiedBy>Engenharia</cp:lastModifiedBy>
  <cp:lastPrinted>2021-12-13T17:00:48Z</cp:lastPrinted>
  <dcterms:created xsi:type="dcterms:W3CDTF">2020-06-10T15:12:56Z</dcterms:created>
  <dcterms:modified xsi:type="dcterms:W3CDTF">2021-12-13T17:01:23Z</dcterms:modified>
</cp:coreProperties>
</file>